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Varpo vidaus erdvių paprastasis remontas\Žiniaraščiai\"/>
    </mc:Choice>
  </mc:AlternateContent>
  <xr:revisionPtr revIDLastSave="0" documentId="13_ncr:1_{8BA1711A-5D22-4D8D-BAD7-AF4DA9B9F3C3}" xr6:coauthVersionLast="46" xr6:coauthVersionMax="47" xr10:uidLastSave="{00000000-0000-0000-0000-000000000000}"/>
  <bookViews>
    <workbookView xWindow="-120" yWindow="-120" windowWidth="29040" windowHeight="17640" xr2:uid="{3486C6EC-AC24-4FE7-B47C-10C024BC1713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Sheet1!$12:$13</definedName>
  </definedNames>
  <calcPr calcId="181029"/>
</workbook>
</file>

<file path=xl/calcChain.xml><?xml version="1.0" encoding="utf-8"?>
<calcChain xmlns="http://schemas.openxmlformats.org/spreadsheetml/2006/main">
  <c r="G156" i="1" l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1" i="1"/>
  <c r="G70" i="1"/>
  <c r="G69" i="1"/>
  <c r="G68" i="1"/>
  <c r="G67" i="1"/>
  <c r="G66" i="1"/>
  <c r="G65" i="1"/>
  <c r="G64" i="1"/>
  <c r="G63" i="1"/>
  <c r="G62" i="1"/>
  <c r="G61" i="1"/>
  <c r="G58" i="1"/>
  <c r="G57" i="1"/>
  <c r="G56" i="1"/>
  <c r="G55" i="1"/>
  <c r="G54" i="1"/>
  <c r="G53" i="1"/>
  <c r="G52" i="1"/>
  <c r="G51" i="1"/>
  <c r="G50" i="1"/>
  <c r="G49" i="1"/>
  <c r="G48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</calcChain>
</file>

<file path=xl/sharedStrings.xml><?xml version="1.0" encoding="utf-8"?>
<sst xmlns="http://schemas.openxmlformats.org/spreadsheetml/2006/main" count="399" uniqueCount="86">
  <si>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</si>
  <si>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</si>
  <si>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</si>
  <si>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</si>
  <si>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</si>
  <si>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</si>
  <si>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</si>
  <si>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</si>
  <si>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</si>
  <si>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Iš  viso</t>
  </si>
  <si>
    <t>Sudaryta pagal 2024.04 kainas</t>
  </si>
  <si>
    <t>Statinių grupė         40 Šakių rajono savivaldybė</t>
  </si>
  <si>
    <t>Statinys                5 Šakių Varpo mokykla. Visos dienos mokykla</t>
  </si>
  <si>
    <t>Žiniaraštis             3 WC remonto darbai</t>
  </si>
  <si>
    <t>2025.05.27</t>
  </si>
  <si>
    <t xml:space="preserve">Kaina  EUR       </t>
  </si>
  <si>
    <t xml:space="preserve">   1</t>
  </si>
  <si>
    <t>1 Aukšto mergaičių WC</t>
  </si>
  <si>
    <t>Švarių skydinių ir lentinių pertvarų išardymas (pagalbinė patalpa)</t>
  </si>
  <si>
    <t>100m2</t>
  </si>
  <si>
    <t xml:space="preserve">   2</t>
  </si>
  <si>
    <t>Keraminių plytelių dangos išardymas (be grindjuosčių) (pagalbinė patalpa)</t>
  </si>
  <si>
    <t xml:space="preserve">   3</t>
  </si>
  <si>
    <t>Keraminių plytelių dangos išardymas (sienų)</t>
  </si>
  <si>
    <t xml:space="preserve">   4</t>
  </si>
  <si>
    <t>Keraminių plytelių dangos išardymas (be grindjuosčių) (grindų)</t>
  </si>
  <si>
    <t xml:space="preserve">   5</t>
  </si>
  <si>
    <t>Sienų paviršių aptaisymas keraminėmis plytelėmis</t>
  </si>
  <si>
    <t xml:space="preserve">   6</t>
  </si>
  <si>
    <t>Praustuvų arba kriauklių nuėmimas</t>
  </si>
  <si>
    <t xml:space="preserve">   7</t>
  </si>
  <si>
    <t>Kriauklės su nuimama nugarėle montavimas ant glazūra aptaisytų sienų</t>
  </si>
  <si>
    <t>kompl.</t>
  </si>
  <si>
    <t xml:space="preserve">   8</t>
  </si>
  <si>
    <t>WC pertvarų demontavimas</t>
  </si>
  <si>
    <t xml:space="preserve">   9</t>
  </si>
  <si>
    <t>WC pertvarų montavimas ( 4 pertvaros, 3 durų pertvaros 65cm, 1 - 90cm (pritaikyta neįgaliesiems))</t>
  </si>
  <si>
    <t xml:space="preserve">  10</t>
  </si>
  <si>
    <t>Keraminių plytelių grindų įrengimas ant tarpaukštinės perdangos</t>
  </si>
  <si>
    <t xml:space="preserve">  11</t>
  </si>
  <si>
    <t>Šviestuvų su kaitrinėmis lempomis keitimas LED šviestuvais ( vienlempės bra, plafonai)</t>
  </si>
  <si>
    <t>vnt.</t>
  </si>
  <si>
    <t xml:space="preserve">  12</t>
  </si>
  <si>
    <t>Difuzorių demontavimas ir naujų montavimas , kai jungties skersmuo iki 160 mm</t>
  </si>
  <si>
    <t xml:space="preserve">  13</t>
  </si>
  <si>
    <t>Durų keitimas plastiko durimis, nudaužant tinką ( pritaikymas neįgaliesiems)</t>
  </si>
  <si>
    <t>m2</t>
  </si>
  <si>
    <t xml:space="preserve">  14</t>
  </si>
  <si>
    <t>Statybinių šiukšlių išvežimas 10 km atstumu automobiliais-savivarčiais, pakraunant rankiniu būdu</t>
  </si>
  <si>
    <t>t</t>
  </si>
  <si>
    <t>1 Aukšto berniukų WC</t>
  </si>
  <si>
    <t>1 Aukšto vyrų WC</t>
  </si>
  <si>
    <t>Mūrinių sienų išardymas be plytų atrinkimo  k8=1.17</t>
  </si>
  <si>
    <t>m3</t>
  </si>
  <si>
    <t>Klozeto su prijungtu nuplovimo bakeliu montavimas ir seno demontavimas,gręžiant grindyse skyles</t>
  </si>
  <si>
    <t>1 Aukšto moterų WC</t>
  </si>
  <si>
    <t>1 Aukšto neįgaliųjų WC</t>
  </si>
  <si>
    <t>Švarių skydinių ir lentinių pertvarų išardymas (pagalbinės patalpos)</t>
  </si>
  <si>
    <t>Pisuarų montavimas , tvirtinant prie sienų</t>
  </si>
  <si>
    <t>WC pertvarų montavimas ( 2 pertvaros, 1 durų pertvaros 65cm, 1 - 90cm (pritaikyta neįgaliesiems))</t>
  </si>
  <si>
    <t>Ortakiai iš 1,2mm skardos, kurių D iki 160mm, montuojami suvirinant  k8=1.04</t>
  </si>
  <si>
    <t>m</t>
  </si>
  <si>
    <t xml:space="preserve">  15</t>
  </si>
  <si>
    <t>2 Aukšto mergaičių WC</t>
  </si>
  <si>
    <t>WC pertvarų montavimas ( 6 pertvaros, 5 durų pertvaros 65cm, 1 - 90cm (pritaikyta neįgaliesiems))</t>
  </si>
  <si>
    <t>2 Aukšto berniukų WC</t>
  </si>
  <si>
    <t>WC pertvarų montavimas ( 3 pertvaros, 2 durų pertvaros 65cm, 1 - 90cm (pritaikyta neįgaliesiems))</t>
  </si>
  <si>
    <t>3 aukšto mergaičių WC</t>
  </si>
  <si>
    <t>3 aukšto berniukų WC</t>
  </si>
  <si>
    <t xml:space="preserve">                                                                      </t>
  </si>
  <si>
    <t xml:space="preserve">Suma žiniaraščiui       </t>
  </si>
  <si>
    <t>DARBŲ  KIEKIŲ  ŽINIARAŠTIS</t>
  </si>
  <si>
    <r>
      <t xml:space="preserve">Vieneto kaina </t>
    </r>
    <r>
      <rPr>
        <sz val="8"/>
        <color rgb="FFFF0000"/>
        <rFont val="Arial"/>
        <family val="2"/>
      </rPr>
      <t>(įkainiai turi būti nurodomi dviejų skaičių po kablelio tikslumu)</t>
    </r>
  </si>
  <si>
    <t>Iš viso Skyriuje 1 (Eur be PVM)</t>
  </si>
  <si>
    <t>Iš viso Skyriuje 2 (Eur be PVM)</t>
  </si>
  <si>
    <t>Iš viso Skyriuje 3 (Eur be PVM)</t>
  </si>
  <si>
    <t>Iš viso Skyriuje 4 (Eur be PVM)</t>
  </si>
  <si>
    <t>Iš viso Skyriuje 5 (Eur be PVM)</t>
  </si>
  <si>
    <t>Iš viso Skyriuje 6 (Eur be PVM)</t>
  </si>
  <si>
    <t>Iš viso Skyriuje 7 (Eur be PVM)</t>
  </si>
  <si>
    <t>Iš viso Skyriuje 8 (Eur be PVM)</t>
  </si>
  <si>
    <t xml:space="preserve">                         Žiniaraštyje iš viso be PVM  </t>
  </si>
  <si>
    <r>
      <t xml:space="preserve">                         Pridėtinės vertės mokestis % (proc.)</t>
    </r>
    <r>
      <rPr>
        <sz val="8"/>
        <color rgb="FFFF0000"/>
        <rFont val="Arial Baltic"/>
        <charset val="186"/>
      </rPr>
      <t xml:space="preserve"> *</t>
    </r>
  </si>
  <si>
    <t xml:space="preserve">                         Iš viso žiniaraštyje su PVM  </t>
  </si>
  <si>
    <t xml:space="preserve">                      Iš viso Skyriuje 9 (Eur be PVM)</t>
  </si>
  <si>
    <t xml:space="preserve">* Formulėje taikomas standartinis PVM mokesčio tarifas, kuris yra 21 %. Jeigu PVM tarifas yra mažesnis arba netaikomas, prašome nurodyti tinkamą PVM tarifą.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</si>
</sst>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</numFmts>
  <fonts count="2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</font>
    <font>
      <b/>
      <sz val="12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1"/>
      <color theme="1"/>
      <name val="Calibri"/>
      <family val="2"/>
      <charset val="186"/>
      <scheme val="minor"/>
    </font>
    <font>
      <sz val="8"/>
      <color rgb="FFFF0000"/>
      <name val="Arial"/>
      <family val="2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  <font>
      <sz val="8"/>
      <color rgb="FFFF0000"/>
      <name val="Arial Baltic"/>
      <charset val="186"/>
    </font>
    <font>
      <sz val="8"/>
      <color rgb="FFFF0000"/>
      <name val="MonospaceLT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2" fillId="0" borderId="6" xfId="0" applyNumberFormat="1" applyFont="1" applyBorder="1" applyAlignment="1">
      <alignment horizontal="right" vertical="top"/>
    </xf>
    <xf numFmtId="49" fontId="4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168" fontId="13" fillId="0" borderId="6" xfId="0" applyNumberFormat="1" applyFont="1" applyBorder="1" applyAlignment="1">
      <alignment horizontal="right" vertical="top"/>
    </xf>
    <xf numFmtId="164" fontId="13" fillId="0" borderId="6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center" vertical="top" wrapText="1"/>
    </xf>
    <xf numFmtId="2" fontId="13" fillId="0" borderId="6" xfId="0" applyNumberFormat="1" applyFont="1" applyBorder="1" applyAlignment="1">
      <alignment horizontal="right" vertical="top"/>
    </xf>
    <xf numFmtId="49" fontId="11" fillId="0" borderId="4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right" vertical="top"/>
    </xf>
    <xf numFmtId="49" fontId="11" fillId="0" borderId="5" xfId="0" applyNumberFormat="1" applyFont="1" applyBorder="1" applyAlignment="1">
      <alignment horizontal="right" vertical="top"/>
    </xf>
    <xf numFmtId="2" fontId="13" fillId="2" borderId="6" xfId="0" applyNumberFormat="1" applyFont="1" applyFill="1" applyBorder="1" applyAlignment="1">
      <alignment horizontal="right" vertical="top"/>
    </xf>
    <xf numFmtId="0" fontId="16" fillId="0" borderId="6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9" fontId="19" fillId="0" borderId="6" xfId="0" applyNumberFormat="1" applyFont="1" applyBorder="1" applyAlignment="1" applyProtection="1">
      <alignment vertical="top"/>
      <protection locked="0"/>
    </xf>
    <xf numFmtId="0" fontId="20" fillId="0" borderId="0" xfId="0" applyFont="1" applyAlignment="1">
      <alignment horizontal="left" wrapText="1"/>
    </xf>
    <xf numFmtId="2" fontId="13" fillId="0" borderId="6" xfId="0" applyNumberFormat="1" applyFont="1" applyBorder="1" applyAlignment="1" applyProtection="1">
      <alignment horizontal="right" vertical="top"/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9905-3B61-48D6-8C07-C33DDCF2492C}">
  <sheetPr codeName="Sheet1"/>
  <dimension ref="A1:K171"/>
  <sheetViews>
    <sheetView tabSelected="1" workbookViewId="0">
      <selection activeCell="C18" sqref="C18"/>
    </sheetView>
  </sheetViews>
  <sheetFormatPr defaultRowHeight="12.75"/>
  <cols>
    <col min="1" max="1" width="4" style="13" customWidth="1"/>
    <col min="2" max="2" width="10.5703125" style="13" customWidth="1"/>
    <col min="3" max="3" width="36.42578125" style="7" customWidth="1"/>
    <col min="4" max="4" width="6.85546875" style="7" customWidth="1"/>
    <col min="5" max="5" width="14.140625" style="12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 ht="12.75" customHeight="1">
      <c r="A1"/>
      <c r="B1"/>
      <c r="C1"/>
      <c r="D1" s="6"/>
      <c r="E1"/>
      <c r="F1"/>
      <c r="G1"/>
      <c r="H1"/>
    </row>
    <row r="2" spans="1:11" ht="15.75">
      <c r="A2"/>
      <c r="B2"/>
      <c r="C2"/>
      <c r="D2" s="16" t="s">
        <v>71</v>
      </c>
      <c r="E2"/>
      <c r="F2"/>
      <c r="G2"/>
      <c r="H2"/>
    </row>
    <row r="3" spans="1:11" ht="13.5" customHeight="1">
      <c r="A3"/>
      <c r="B3"/>
      <c r="C3"/>
      <c r="D3" s="17" t="s">
        <v>10</v>
      </c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7" t="s">
        <v>11</v>
      </c>
      <c r="B5" s="22"/>
      <c r="C5" s="22"/>
      <c r="D5" s="22"/>
      <c r="E5" s="22"/>
      <c r="F5" s="22"/>
      <c r="G5" s="22"/>
      <c r="H5"/>
    </row>
    <row r="6" spans="1:11" ht="13.5" customHeight="1">
      <c r="A6" s="22"/>
      <c r="B6" s="22"/>
      <c r="C6" s="22"/>
      <c r="D6" s="22"/>
      <c r="E6" s="22"/>
      <c r="F6" s="22"/>
      <c r="G6" s="22"/>
      <c r="H6"/>
    </row>
    <row r="7" spans="1:11" ht="13.5" customHeight="1">
      <c r="A7" s="27" t="s">
        <v>12</v>
      </c>
      <c r="B7" s="22"/>
      <c r="C7" s="22"/>
      <c r="D7" s="22"/>
      <c r="E7" s="22"/>
      <c r="F7" s="22"/>
      <c r="G7" s="22"/>
      <c r="H7"/>
    </row>
    <row r="8" spans="1:11" ht="13.5" customHeight="1">
      <c r="A8" s="22"/>
      <c r="B8" s="22"/>
      <c r="C8" s="22"/>
      <c r="D8" s="22"/>
      <c r="E8" s="22"/>
      <c r="F8" s="22"/>
      <c r="G8" s="22"/>
      <c r="H8"/>
    </row>
    <row r="9" spans="1:11" ht="13.5" customHeight="1">
      <c r="A9" s="27" t="s">
        <v>13</v>
      </c>
      <c r="B9" s="22"/>
      <c r="C9" s="22"/>
      <c r="D9" s="22"/>
      <c r="E9" s="22"/>
      <c r="F9" s="22"/>
      <c r="G9" s="22"/>
      <c r="H9"/>
    </row>
    <row r="10" spans="1:11" ht="13.5" customHeight="1">
      <c r="A10" s="22"/>
      <c r="B10" s="22"/>
      <c r="C10" s="22"/>
      <c r="D10" s="22"/>
      <c r="E10" s="22"/>
      <c r="F10" s="22"/>
      <c r="G10" s="22"/>
      <c r="H10"/>
    </row>
    <row r="11" spans="1:11">
      <c r="A11" s="14"/>
      <c r="B11" s="19" t="s">
        <v>14</v>
      </c>
      <c r="C11" s="5"/>
      <c r="D11" s="5"/>
      <c r="E11" s="18" t="s">
        <v>70</v>
      </c>
      <c r="F11" s="8"/>
      <c r="G11" s="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23" t="s">
        <v>4</v>
      </c>
      <c r="F12" s="25" t="s">
        <v>15</v>
      </c>
      <c r="G12" s="26"/>
      <c r="H12" s="11"/>
    </row>
    <row r="13" spans="1:11" ht="56.25">
      <c r="A13" s="3" t="s">
        <v>1</v>
      </c>
      <c r="B13" s="3" t="s">
        <v>8</v>
      </c>
      <c r="C13" s="3" t="s">
        <v>3</v>
      </c>
      <c r="D13" s="3" t="s">
        <v>6</v>
      </c>
      <c r="E13" s="24"/>
      <c r="F13" s="41" t="s">
        <v>72</v>
      </c>
      <c r="G13" s="15" t="s">
        <v>9</v>
      </c>
    </row>
    <row r="14" spans="1:11">
      <c r="A14" s="30"/>
      <c r="B14" s="30" t="s">
        <v>16</v>
      </c>
      <c r="C14" s="31" t="s">
        <v>17</v>
      </c>
      <c r="D14" s="32"/>
      <c r="E14" s="32"/>
      <c r="F14" s="32"/>
      <c r="G14" s="32"/>
      <c r="I14" s="4"/>
      <c r="J14" s="4"/>
      <c r="K14" s="4"/>
    </row>
    <row r="15" spans="1:11">
      <c r="A15" s="33"/>
      <c r="B15" s="33"/>
      <c r="C15" s="32"/>
      <c r="D15" s="32"/>
      <c r="E15" s="32"/>
      <c r="F15" s="32"/>
      <c r="G15" s="32"/>
      <c r="I15" s="4"/>
      <c r="J15" s="4"/>
      <c r="K15" s="4"/>
    </row>
    <row r="16" spans="1:11" ht="24">
      <c r="A16" s="34" t="s">
        <v>16</v>
      </c>
      <c r="B16" s="35"/>
      <c r="C16" s="36" t="s">
        <v>18</v>
      </c>
      <c r="D16" s="35" t="s">
        <v>19</v>
      </c>
      <c r="E16" s="37">
        <v>3.3750000000000002E-2</v>
      </c>
      <c r="F16" s="53"/>
      <c r="G16" s="42">
        <f>ROUND(E16*F16,2)</f>
        <v>0</v>
      </c>
      <c r="I16" s="20"/>
      <c r="J16" s="4"/>
      <c r="K16" s="4"/>
    </row>
    <row r="17" spans="1:11" ht="24">
      <c r="A17" s="34" t="s">
        <v>20</v>
      </c>
      <c r="B17" s="35"/>
      <c r="C17" s="36" t="s">
        <v>21</v>
      </c>
      <c r="D17" s="35" t="s">
        <v>19</v>
      </c>
      <c r="E17" s="37">
        <v>0.05</v>
      </c>
      <c r="F17" s="53"/>
      <c r="G17" s="42">
        <f>ROUND(E17*F17,2)</f>
        <v>0</v>
      </c>
      <c r="I17" s="20"/>
      <c r="J17" s="4"/>
      <c r="K17" s="4"/>
    </row>
    <row r="18" spans="1:11" ht="24">
      <c r="A18" s="34" t="s">
        <v>22</v>
      </c>
      <c r="B18" s="35"/>
      <c r="C18" s="36" t="s">
        <v>23</v>
      </c>
      <c r="D18" s="35" t="s">
        <v>19</v>
      </c>
      <c r="E18" s="37">
        <v>0.27544999999999997</v>
      </c>
      <c r="F18" s="53"/>
      <c r="G18" s="42">
        <f>ROUND(E18*F18,2)</f>
        <v>0</v>
      </c>
      <c r="I18" s="20"/>
      <c r="J18" s="4"/>
      <c r="K18" s="4"/>
    </row>
    <row r="19" spans="1:11" ht="24">
      <c r="A19" s="34" t="s">
        <v>24</v>
      </c>
      <c r="B19" s="35"/>
      <c r="C19" s="36" t="s">
        <v>25</v>
      </c>
      <c r="D19" s="35" t="s">
        <v>19</v>
      </c>
      <c r="E19" s="37">
        <v>0.14230000000000001</v>
      </c>
      <c r="F19" s="53"/>
      <c r="G19" s="42">
        <f>ROUND(E19*F19,2)</f>
        <v>0</v>
      </c>
      <c r="I19" s="20"/>
      <c r="J19" s="4"/>
      <c r="K19" s="4"/>
    </row>
    <row r="20" spans="1:11" ht="24">
      <c r="A20" s="34" t="s">
        <v>26</v>
      </c>
      <c r="B20" s="35"/>
      <c r="C20" s="36" t="s">
        <v>27</v>
      </c>
      <c r="D20" s="35" t="s">
        <v>19</v>
      </c>
      <c r="E20" s="37">
        <v>0.3</v>
      </c>
      <c r="F20" s="53"/>
      <c r="G20" s="42">
        <f>ROUND(E20*F20,2)</f>
        <v>0</v>
      </c>
      <c r="I20" s="21"/>
    </row>
    <row r="21" spans="1:11">
      <c r="A21" s="34" t="s">
        <v>28</v>
      </c>
      <c r="B21" s="35"/>
      <c r="C21" s="36" t="s">
        <v>29</v>
      </c>
      <c r="D21" s="35" t="s">
        <v>6</v>
      </c>
      <c r="E21" s="37">
        <v>3</v>
      </c>
      <c r="F21" s="53"/>
      <c r="G21" s="42">
        <f>ROUND(E21*F21,2)</f>
        <v>0</v>
      </c>
      <c r="I21" s="21"/>
    </row>
    <row r="22" spans="1:11" ht="24">
      <c r="A22" s="34" t="s">
        <v>30</v>
      </c>
      <c r="B22" s="35"/>
      <c r="C22" s="36" t="s">
        <v>31</v>
      </c>
      <c r="D22" s="35" t="s">
        <v>32</v>
      </c>
      <c r="E22" s="37">
        <v>3</v>
      </c>
      <c r="F22" s="53"/>
      <c r="G22" s="42">
        <f>ROUND(E22*F22,2)</f>
        <v>0</v>
      </c>
      <c r="I22" s="21"/>
    </row>
    <row r="23" spans="1:11">
      <c r="A23" s="34" t="s">
        <v>33</v>
      </c>
      <c r="B23" s="35"/>
      <c r="C23" s="36" t="s">
        <v>34</v>
      </c>
      <c r="D23" s="35" t="s">
        <v>19</v>
      </c>
      <c r="E23" s="37">
        <v>0.08</v>
      </c>
      <c r="F23" s="53"/>
      <c r="G23" s="42">
        <f>ROUND(E23*F23,2)</f>
        <v>0</v>
      </c>
      <c r="I23" s="21"/>
    </row>
    <row r="24" spans="1:11" ht="36">
      <c r="A24" s="34" t="s">
        <v>35</v>
      </c>
      <c r="B24" s="35"/>
      <c r="C24" s="36" t="s">
        <v>36</v>
      </c>
      <c r="D24" s="35" t="s">
        <v>19</v>
      </c>
      <c r="E24" s="37">
        <v>0.08</v>
      </c>
      <c r="F24" s="53"/>
      <c r="G24" s="42">
        <f>ROUND(E24*F24,2)</f>
        <v>0</v>
      </c>
      <c r="I24" s="21"/>
    </row>
    <row r="25" spans="1:11" ht="24">
      <c r="A25" s="34" t="s">
        <v>37</v>
      </c>
      <c r="B25" s="35"/>
      <c r="C25" s="36" t="s">
        <v>38</v>
      </c>
      <c r="D25" s="35" t="s">
        <v>19</v>
      </c>
      <c r="E25" s="37">
        <v>0.14230000000000001</v>
      </c>
      <c r="F25" s="53"/>
      <c r="G25" s="42">
        <f>ROUND(E25*F25,2)</f>
        <v>0</v>
      </c>
      <c r="I25" s="21"/>
    </row>
    <row r="26" spans="1:11" ht="24">
      <c r="A26" s="34" t="s">
        <v>39</v>
      </c>
      <c r="B26" s="35"/>
      <c r="C26" s="36" t="s">
        <v>40</v>
      </c>
      <c r="D26" s="35" t="s">
        <v>41</v>
      </c>
      <c r="E26" s="37">
        <v>3</v>
      </c>
      <c r="F26" s="53"/>
      <c r="G26" s="42">
        <f>ROUND(E26*F26,2)</f>
        <v>0</v>
      </c>
      <c r="I26" s="21"/>
    </row>
    <row r="27" spans="1:11" ht="36">
      <c r="A27" s="34" t="s">
        <v>42</v>
      </c>
      <c r="B27" s="35"/>
      <c r="C27" s="36" t="s">
        <v>43</v>
      </c>
      <c r="D27" s="35" t="s">
        <v>41</v>
      </c>
      <c r="E27" s="37">
        <v>3</v>
      </c>
      <c r="F27" s="53"/>
      <c r="G27" s="42">
        <f>ROUND(E27*F27,2)</f>
        <v>0</v>
      </c>
      <c r="I27" s="21"/>
    </row>
    <row r="28" spans="1:11" ht="24">
      <c r="A28" s="34" t="s">
        <v>44</v>
      </c>
      <c r="B28" s="35"/>
      <c r="C28" s="36" t="s">
        <v>45</v>
      </c>
      <c r="D28" s="35" t="s">
        <v>46</v>
      </c>
      <c r="E28" s="37">
        <v>2.31</v>
      </c>
      <c r="F28" s="53"/>
      <c r="G28" s="42">
        <f>ROUND(E28*F28,2)</f>
        <v>0</v>
      </c>
      <c r="I28" s="21"/>
    </row>
    <row r="29" spans="1:11" ht="36">
      <c r="A29" s="34" t="s">
        <v>47</v>
      </c>
      <c r="B29" s="35"/>
      <c r="C29" s="36" t="s">
        <v>48</v>
      </c>
      <c r="D29" s="35" t="s">
        <v>49</v>
      </c>
      <c r="E29" s="37">
        <v>3</v>
      </c>
      <c r="F29" s="53"/>
      <c r="G29" s="42">
        <f>ROUND(E29*F29,2)</f>
        <v>0</v>
      </c>
      <c r="I29" s="21"/>
    </row>
    <row r="30" spans="1:11">
      <c r="A30" s="43" t="s">
        <v>73</v>
      </c>
      <c r="B30" s="44"/>
      <c r="C30" s="44"/>
      <c r="D30" s="44"/>
      <c r="E30" s="44"/>
      <c r="F30" s="45"/>
      <c r="G30" s="46">
        <f>SUM(G16:G29)</f>
        <v>0</v>
      </c>
    </row>
    <row r="31" spans="1:11">
      <c r="A31" s="30"/>
      <c r="B31" s="30" t="s">
        <v>20</v>
      </c>
      <c r="C31" s="31" t="s">
        <v>50</v>
      </c>
      <c r="D31" s="32"/>
      <c r="E31" s="32"/>
      <c r="F31" s="32"/>
      <c r="G31" s="32"/>
    </row>
    <row r="32" spans="1:11">
      <c r="A32" s="33"/>
      <c r="B32" s="33"/>
      <c r="C32" s="32"/>
      <c r="D32" s="32"/>
      <c r="E32" s="32"/>
      <c r="F32" s="32"/>
      <c r="G32" s="32"/>
    </row>
    <row r="33" spans="1:9" ht="24">
      <c r="A33" s="34" t="s">
        <v>16</v>
      </c>
      <c r="B33" s="35"/>
      <c r="C33" s="36" t="s">
        <v>23</v>
      </c>
      <c r="D33" s="35" t="s">
        <v>19</v>
      </c>
      <c r="E33" s="37">
        <v>0.223</v>
      </c>
      <c r="F33" s="53"/>
      <c r="G33" s="42">
        <f>ROUND(E33*F33,2)</f>
        <v>0</v>
      </c>
      <c r="I33" s="21"/>
    </row>
    <row r="34" spans="1:9" ht="24">
      <c r="A34" s="34" t="s">
        <v>20</v>
      </c>
      <c r="B34" s="35"/>
      <c r="C34" s="36" t="s">
        <v>25</v>
      </c>
      <c r="D34" s="35" t="s">
        <v>19</v>
      </c>
      <c r="E34" s="37">
        <v>0.13</v>
      </c>
      <c r="F34" s="53"/>
      <c r="G34" s="42">
        <f>ROUND(E34*F34,2)</f>
        <v>0</v>
      </c>
      <c r="I34" s="21"/>
    </row>
    <row r="35" spans="1:9" ht="24">
      <c r="A35" s="34" t="s">
        <v>22</v>
      </c>
      <c r="B35" s="35"/>
      <c r="C35" s="36" t="s">
        <v>27</v>
      </c>
      <c r="D35" s="35" t="s">
        <v>19</v>
      </c>
      <c r="E35" s="37">
        <v>0.223</v>
      </c>
      <c r="F35" s="53"/>
      <c r="G35" s="42">
        <f>ROUND(E35*F35,2)</f>
        <v>0</v>
      </c>
      <c r="I35" s="21"/>
    </row>
    <row r="36" spans="1:9">
      <c r="A36" s="34" t="s">
        <v>24</v>
      </c>
      <c r="B36" s="35"/>
      <c r="C36" s="36" t="s">
        <v>29</v>
      </c>
      <c r="D36" s="35" t="s">
        <v>6</v>
      </c>
      <c r="E36" s="37">
        <v>3</v>
      </c>
      <c r="F36" s="53"/>
      <c r="G36" s="42">
        <f>ROUND(E36*F36,2)</f>
        <v>0</v>
      </c>
      <c r="I36" s="21"/>
    </row>
    <row r="37" spans="1:9" ht="24">
      <c r="A37" s="34" t="s">
        <v>26</v>
      </c>
      <c r="B37" s="35"/>
      <c r="C37" s="36" t="s">
        <v>31</v>
      </c>
      <c r="D37" s="35" t="s">
        <v>32</v>
      </c>
      <c r="E37" s="37">
        <v>3</v>
      </c>
      <c r="F37" s="53"/>
      <c r="G37" s="42">
        <f>ROUND(E37*F37,2)</f>
        <v>0</v>
      </c>
      <c r="I37" s="21"/>
    </row>
    <row r="38" spans="1:9">
      <c r="A38" s="34" t="s">
        <v>28</v>
      </c>
      <c r="B38" s="35"/>
      <c r="C38" s="36" t="s">
        <v>34</v>
      </c>
      <c r="D38" s="35" t="s">
        <v>19</v>
      </c>
      <c r="E38" s="37">
        <v>0.06</v>
      </c>
      <c r="F38" s="53"/>
      <c r="G38" s="42">
        <f>ROUND(E38*F38,2)</f>
        <v>0</v>
      </c>
      <c r="I38" s="21"/>
    </row>
    <row r="39" spans="1:9" ht="36">
      <c r="A39" s="34" t="s">
        <v>30</v>
      </c>
      <c r="B39" s="35"/>
      <c r="C39" s="36" t="s">
        <v>36</v>
      </c>
      <c r="D39" s="35" t="s">
        <v>19</v>
      </c>
      <c r="E39" s="37">
        <v>0.06</v>
      </c>
      <c r="F39" s="53"/>
      <c r="G39" s="42">
        <f>ROUND(E39*F39,2)</f>
        <v>0</v>
      </c>
      <c r="I39" s="21"/>
    </row>
    <row r="40" spans="1:9" ht="24">
      <c r="A40" s="34" t="s">
        <v>33</v>
      </c>
      <c r="B40" s="35"/>
      <c r="C40" s="36" t="s">
        <v>38</v>
      </c>
      <c r="D40" s="35" t="s">
        <v>19</v>
      </c>
      <c r="E40" s="37">
        <v>0.13</v>
      </c>
      <c r="F40" s="53"/>
      <c r="G40" s="42">
        <f>ROUND(E40*F40,2)</f>
        <v>0</v>
      </c>
      <c r="I40" s="21"/>
    </row>
    <row r="41" spans="1:9" ht="24">
      <c r="A41" s="34" t="s">
        <v>35</v>
      </c>
      <c r="B41" s="35"/>
      <c r="C41" s="36" t="s">
        <v>40</v>
      </c>
      <c r="D41" s="35" t="s">
        <v>41</v>
      </c>
      <c r="E41" s="37">
        <v>3</v>
      </c>
      <c r="F41" s="53"/>
      <c r="G41" s="42">
        <f>ROUND(E41*F41,2)</f>
        <v>0</v>
      </c>
      <c r="I41" s="21"/>
    </row>
    <row r="42" spans="1:9" ht="36">
      <c r="A42" s="34" t="s">
        <v>37</v>
      </c>
      <c r="B42" s="35"/>
      <c r="C42" s="36" t="s">
        <v>43</v>
      </c>
      <c r="D42" s="35" t="s">
        <v>41</v>
      </c>
      <c r="E42" s="37">
        <v>3</v>
      </c>
      <c r="F42" s="53"/>
      <c r="G42" s="42">
        <f>ROUND(E42*F42,2)</f>
        <v>0</v>
      </c>
      <c r="I42" s="21"/>
    </row>
    <row r="43" spans="1:9" ht="24">
      <c r="A43" s="34" t="s">
        <v>39</v>
      </c>
      <c r="B43" s="35"/>
      <c r="C43" s="36" t="s">
        <v>45</v>
      </c>
      <c r="D43" s="35" t="s">
        <v>46</v>
      </c>
      <c r="E43" s="37">
        <v>2.31</v>
      </c>
      <c r="F43" s="53"/>
      <c r="G43" s="42">
        <f>ROUND(E43*F43,2)</f>
        <v>0</v>
      </c>
      <c r="I43" s="21"/>
    </row>
    <row r="44" spans="1:9" ht="36">
      <c r="A44" s="34" t="s">
        <v>42</v>
      </c>
      <c r="B44" s="35"/>
      <c r="C44" s="36" t="s">
        <v>48</v>
      </c>
      <c r="D44" s="35" t="s">
        <v>49</v>
      </c>
      <c r="E44" s="37">
        <v>3</v>
      </c>
      <c r="F44" s="53"/>
      <c r="G44" s="42">
        <f>ROUND(E44*F44,2)</f>
        <v>0</v>
      </c>
      <c r="I44" s="21"/>
    </row>
    <row r="45" spans="1:9">
      <c r="A45" s="43" t="s">
        <v>74</v>
      </c>
      <c r="B45" s="44"/>
      <c r="C45" s="44"/>
      <c r="D45" s="44"/>
      <c r="E45" s="44"/>
      <c r="F45" s="45"/>
      <c r="G45" s="46">
        <f>SUM(G33:G44)</f>
        <v>0</v>
      </c>
    </row>
    <row r="46" spans="1:9">
      <c r="A46" s="30"/>
      <c r="B46" s="30" t="s">
        <v>22</v>
      </c>
      <c r="C46" s="31" t="s">
        <v>51</v>
      </c>
      <c r="D46" s="32"/>
      <c r="E46" s="32"/>
      <c r="F46" s="32"/>
      <c r="G46" s="32"/>
    </row>
    <row r="47" spans="1:9">
      <c r="A47" s="33"/>
      <c r="B47" s="33"/>
      <c r="C47" s="32"/>
      <c r="D47" s="32"/>
      <c r="E47" s="32"/>
      <c r="F47" s="32"/>
      <c r="G47" s="32"/>
    </row>
    <row r="48" spans="1:9" ht="24">
      <c r="A48" s="34" t="s">
        <v>16</v>
      </c>
      <c r="B48" s="35"/>
      <c r="C48" s="36" t="s">
        <v>52</v>
      </c>
      <c r="D48" s="35" t="s">
        <v>53</v>
      </c>
      <c r="E48" s="37">
        <v>0.4</v>
      </c>
      <c r="F48" s="53"/>
      <c r="G48" s="42">
        <f>ROUND(E48*F48,2)</f>
        <v>0</v>
      </c>
      <c r="I48" s="21"/>
    </row>
    <row r="49" spans="1:9" ht="24">
      <c r="A49" s="34" t="s">
        <v>20</v>
      </c>
      <c r="B49" s="35"/>
      <c r="C49" s="36" t="s">
        <v>23</v>
      </c>
      <c r="D49" s="35" t="s">
        <v>19</v>
      </c>
      <c r="E49" s="37">
        <v>0.27544999999999997</v>
      </c>
      <c r="F49" s="53"/>
      <c r="G49" s="42">
        <f>ROUND(E49*F49,2)</f>
        <v>0</v>
      </c>
      <c r="I49" s="21"/>
    </row>
    <row r="50" spans="1:9" ht="24">
      <c r="A50" s="34" t="s">
        <v>22</v>
      </c>
      <c r="B50" s="35"/>
      <c r="C50" s="36" t="s">
        <v>25</v>
      </c>
      <c r="D50" s="35" t="s">
        <v>19</v>
      </c>
      <c r="E50" s="37">
        <v>0.06</v>
      </c>
      <c r="F50" s="53"/>
      <c r="G50" s="42">
        <f>ROUND(E50*F50,2)</f>
        <v>0</v>
      </c>
      <c r="I50" s="21"/>
    </row>
    <row r="51" spans="1:9" ht="24">
      <c r="A51" s="34" t="s">
        <v>24</v>
      </c>
      <c r="B51" s="35"/>
      <c r="C51" s="36" t="s">
        <v>27</v>
      </c>
      <c r="D51" s="35" t="s">
        <v>19</v>
      </c>
      <c r="E51" s="37">
        <v>0.26190000000000002</v>
      </c>
      <c r="F51" s="53"/>
      <c r="G51" s="42">
        <f>ROUND(E51*F51,2)</f>
        <v>0</v>
      </c>
      <c r="I51" s="21"/>
    </row>
    <row r="52" spans="1:9">
      <c r="A52" s="34" t="s">
        <v>26</v>
      </c>
      <c r="B52" s="35"/>
      <c r="C52" s="36" t="s">
        <v>29</v>
      </c>
      <c r="D52" s="35" t="s">
        <v>6</v>
      </c>
      <c r="E52" s="37">
        <v>1</v>
      </c>
      <c r="F52" s="53"/>
      <c r="G52" s="42">
        <f>ROUND(E52*F52,2)</f>
        <v>0</v>
      </c>
      <c r="I52" s="21"/>
    </row>
    <row r="53" spans="1:9" ht="24">
      <c r="A53" s="34" t="s">
        <v>28</v>
      </c>
      <c r="B53" s="35"/>
      <c r="C53" s="36" t="s">
        <v>31</v>
      </c>
      <c r="D53" s="35" t="s">
        <v>32</v>
      </c>
      <c r="E53" s="37">
        <v>1</v>
      </c>
      <c r="F53" s="53"/>
      <c r="G53" s="42">
        <f>ROUND(E53*F53,2)</f>
        <v>0</v>
      </c>
      <c r="I53" s="21"/>
    </row>
    <row r="54" spans="1:9" ht="24">
      <c r="A54" s="34" t="s">
        <v>30</v>
      </c>
      <c r="B54" s="35"/>
      <c r="C54" s="36" t="s">
        <v>38</v>
      </c>
      <c r="D54" s="35" t="s">
        <v>19</v>
      </c>
      <c r="E54" s="37">
        <v>0.06</v>
      </c>
      <c r="F54" s="53"/>
      <c r="G54" s="42">
        <f>ROUND(E54*F54,2)</f>
        <v>0</v>
      </c>
      <c r="I54" s="21"/>
    </row>
    <row r="55" spans="1:9" ht="24">
      <c r="A55" s="34" t="s">
        <v>33</v>
      </c>
      <c r="B55" s="35"/>
      <c r="C55" s="36" t="s">
        <v>45</v>
      </c>
      <c r="D55" s="35" t="s">
        <v>46</v>
      </c>
      <c r="E55" s="37">
        <v>2.31</v>
      </c>
      <c r="F55" s="53"/>
      <c r="G55" s="42">
        <f>ROUND(E55*F55,2)</f>
        <v>0</v>
      </c>
      <c r="I55" s="21"/>
    </row>
    <row r="56" spans="1:9" ht="36">
      <c r="A56" s="34" t="s">
        <v>35</v>
      </c>
      <c r="B56" s="35"/>
      <c r="C56" s="36" t="s">
        <v>54</v>
      </c>
      <c r="D56" s="35" t="s">
        <v>32</v>
      </c>
      <c r="E56" s="37">
        <v>1</v>
      </c>
      <c r="F56" s="53"/>
      <c r="G56" s="42">
        <f>ROUND(E56*F56,2)</f>
        <v>0</v>
      </c>
      <c r="I56" s="21"/>
    </row>
    <row r="57" spans="1:9" ht="36">
      <c r="A57" s="34" t="s">
        <v>37</v>
      </c>
      <c r="B57" s="35"/>
      <c r="C57" s="36" t="s">
        <v>48</v>
      </c>
      <c r="D57" s="35" t="s">
        <v>49</v>
      </c>
      <c r="E57" s="37">
        <v>3</v>
      </c>
      <c r="F57" s="53"/>
      <c r="G57" s="42">
        <f>ROUND(E57*F57,2)</f>
        <v>0</v>
      </c>
      <c r="I57" s="21"/>
    </row>
    <row r="58" spans="1:9">
      <c r="A58" s="43" t="s">
        <v>75</v>
      </c>
      <c r="B58" s="44"/>
      <c r="C58" s="44"/>
      <c r="D58" s="44"/>
      <c r="E58" s="44"/>
      <c r="F58" s="45"/>
      <c r="G58" s="46">
        <f>SUM(G48:G57)</f>
        <v>0</v>
      </c>
    </row>
    <row r="59" spans="1:9">
      <c r="A59" s="30"/>
      <c r="B59" s="30" t="s">
        <v>24</v>
      </c>
      <c r="C59" s="31" t="s">
        <v>55</v>
      </c>
      <c r="D59" s="32"/>
      <c r="E59" s="32"/>
      <c r="F59" s="32"/>
      <c r="G59" s="32"/>
    </row>
    <row r="60" spans="1:9">
      <c r="A60" s="33"/>
      <c r="B60" s="33"/>
      <c r="C60" s="32"/>
      <c r="D60" s="32"/>
      <c r="E60" s="32"/>
      <c r="F60" s="32"/>
      <c r="G60" s="32"/>
    </row>
    <row r="61" spans="1:9" ht="24">
      <c r="A61" s="34" t="s">
        <v>16</v>
      </c>
      <c r="B61" s="35"/>
      <c r="C61" s="36" t="s">
        <v>52</v>
      </c>
      <c r="D61" s="35" t="s">
        <v>53</v>
      </c>
      <c r="E61" s="37">
        <v>0.6</v>
      </c>
      <c r="F61" s="53"/>
      <c r="G61" s="42">
        <f>ROUND(E61*F61,2)</f>
        <v>0</v>
      </c>
      <c r="I61" s="21"/>
    </row>
    <row r="62" spans="1:9" ht="24">
      <c r="A62" s="34" t="s">
        <v>20</v>
      </c>
      <c r="B62" s="35"/>
      <c r="C62" s="36" t="s">
        <v>23</v>
      </c>
      <c r="D62" s="35" t="s">
        <v>19</v>
      </c>
      <c r="E62" s="37">
        <v>0.1855</v>
      </c>
      <c r="F62" s="53"/>
      <c r="G62" s="42">
        <f>ROUND(E62*F62,2)</f>
        <v>0</v>
      </c>
      <c r="I62" s="21"/>
    </row>
    <row r="63" spans="1:9" ht="24">
      <c r="A63" s="34" t="s">
        <v>22</v>
      </c>
      <c r="B63" s="35"/>
      <c r="C63" s="36" t="s">
        <v>25</v>
      </c>
      <c r="D63" s="35" t="s">
        <v>19</v>
      </c>
      <c r="E63" s="37">
        <v>0.06</v>
      </c>
      <c r="F63" s="53"/>
      <c r="G63" s="42">
        <f>ROUND(E63*F63,2)</f>
        <v>0</v>
      </c>
      <c r="I63" s="21"/>
    </row>
    <row r="64" spans="1:9" ht="24">
      <c r="A64" s="34" t="s">
        <v>24</v>
      </c>
      <c r="B64" s="35"/>
      <c r="C64" s="36" t="s">
        <v>27</v>
      </c>
      <c r="D64" s="35" t="s">
        <v>19</v>
      </c>
      <c r="E64" s="37">
        <v>0.1855</v>
      </c>
      <c r="F64" s="53"/>
      <c r="G64" s="42">
        <f>ROUND(E64*F64,2)</f>
        <v>0</v>
      </c>
      <c r="I64" s="21"/>
    </row>
    <row r="65" spans="1:9">
      <c r="A65" s="34" t="s">
        <v>26</v>
      </c>
      <c r="B65" s="35"/>
      <c r="C65" s="36" t="s">
        <v>29</v>
      </c>
      <c r="D65" s="35" t="s">
        <v>6</v>
      </c>
      <c r="E65" s="37">
        <v>1</v>
      </c>
      <c r="F65" s="53"/>
      <c r="G65" s="42">
        <f>ROUND(E65*F65,2)</f>
        <v>0</v>
      </c>
      <c r="I65" s="21"/>
    </row>
    <row r="66" spans="1:9" ht="24">
      <c r="A66" s="34" t="s">
        <v>28</v>
      </c>
      <c r="B66" s="35"/>
      <c r="C66" s="36" t="s">
        <v>31</v>
      </c>
      <c r="D66" s="35" t="s">
        <v>32</v>
      </c>
      <c r="E66" s="37">
        <v>1</v>
      </c>
      <c r="F66" s="53"/>
      <c r="G66" s="42">
        <f>ROUND(E66*F66,2)</f>
        <v>0</v>
      </c>
      <c r="I66" s="21"/>
    </row>
    <row r="67" spans="1:9" ht="24">
      <c r="A67" s="34" t="s">
        <v>30</v>
      </c>
      <c r="B67" s="35"/>
      <c r="C67" s="36" t="s">
        <v>38</v>
      </c>
      <c r="D67" s="35" t="s">
        <v>19</v>
      </c>
      <c r="E67" s="37">
        <v>0.06</v>
      </c>
      <c r="F67" s="53"/>
      <c r="G67" s="42">
        <f>ROUND(E67*F67,2)</f>
        <v>0</v>
      </c>
      <c r="I67" s="21"/>
    </row>
    <row r="68" spans="1:9" ht="24">
      <c r="A68" s="34" t="s">
        <v>33</v>
      </c>
      <c r="B68" s="35"/>
      <c r="C68" s="36" t="s">
        <v>45</v>
      </c>
      <c r="D68" s="35" t="s">
        <v>46</v>
      </c>
      <c r="E68" s="37">
        <v>2.31</v>
      </c>
      <c r="F68" s="53"/>
      <c r="G68" s="42">
        <f>ROUND(E68*F68,2)</f>
        <v>0</v>
      </c>
      <c r="I68" s="21"/>
    </row>
    <row r="69" spans="1:9" ht="36">
      <c r="A69" s="34" t="s">
        <v>35</v>
      </c>
      <c r="B69" s="35"/>
      <c r="C69" s="36" t="s">
        <v>54</v>
      </c>
      <c r="D69" s="35" t="s">
        <v>32</v>
      </c>
      <c r="E69" s="37">
        <v>1</v>
      </c>
      <c r="F69" s="53"/>
      <c r="G69" s="42">
        <f>ROUND(E69*F69,2)</f>
        <v>0</v>
      </c>
      <c r="I69" s="21"/>
    </row>
    <row r="70" spans="1:9" ht="36">
      <c r="A70" s="34" t="s">
        <v>37</v>
      </c>
      <c r="B70" s="35"/>
      <c r="C70" s="36" t="s">
        <v>48</v>
      </c>
      <c r="D70" s="35" t="s">
        <v>49</v>
      </c>
      <c r="E70" s="37">
        <v>3</v>
      </c>
      <c r="F70" s="53"/>
      <c r="G70" s="42">
        <f>ROUND(E70*F70,2)</f>
        <v>0</v>
      </c>
      <c r="I70" s="21"/>
    </row>
    <row r="71" spans="1:9">
      <c r="A71" s="43" t="s">
        <v>76</v>
      </c>
      <c r="B71" s="44"/>
      <c r="C71" s="44"/>
      <c r="D71" s="44"/>
      <c r="E71" s="44"/>
      <c r="F71" s="45"/>
      <c r="G71" s="46">
        <f>SUM(G61:G70)</f>
        <v>0</v>
      </c>
    </row>
    <row r="72" spans="1:9">
      <c r="A72" s="30"/>
      <c r="B72" s="30" t="s">
        <v>26</v>
      </c>
      <c r="C72" s="31" t="s">
        <v>56</v>
      </c>
      <c r="D72" s="32"/>
      <c r="E72" s="32"/>
      <c r="F72" s="32"/>
      <c r="G72" s="32"/>
    </row>
    <row r="73" spans="1:9">
      <c r="A73" s="33"/>
      <c r="B73" s="33"/>
      <c r="C73" s="32"/>
      <c r="D73" s="32"/>
      <c r="E73" s="32"/>
      <c r="F73" s="32"/>
      <c r="G73" s="32"/>
    </row>
    <row r="74" spans="1:9" ht="24">
      <c r="A74" s="34" t="s">
        <v>16</v>
      </c>
      <c r="B74" s="35"/>
      <c r="C74" s="36" t="s">
        <v>57</v>
      </c>
      <c r="D74" s="35" t="s">
        <v>19</v>
      </c>
      <c r="E74" s="37">
        <v>0.27800000000000002</v>
      </c>
      <c r="F74" s="53"/>
      <c r="G74" s="42">
        <f>ROUND(E74*F74,2)</f>
        <v>0</v>
      </c>
      <c r="I74" s="21"/>
    </row>
    <row r="75" spans="1:9" ht="24">
      <c r="A75" s="34" t="s">
        <v>20</v>
      </c>
      <c r="B75" s="35"/>
      <c r="C75" s="36" t="s">
        <v>23</v>
      </c>
      <c r="D75" s="35" t="s">
        <v>19</v>
      </c>
      <c r="E75" s="37">
        <v>0.73</v>
      </c>
      <c r="F75" s="53"/>
      <c r="G75" s="42">
        <f>ROUND(E75*F75,2)</f>
        <v>0</v>
      </c>
      <c r="I75" s="21"/>
    </row>
    <row r="76" spans="1:9" ht="24">
      <c r="A76" s="34" t="s">
        <v>22</v>
      </c>
      <c r="B76" s="35"/>
      <c r="C76" s="36" t="s">
        <v>25</v>
      </c>
      <c r="D76" s="35" t="s">
        <v>19</v>
      </c>
      <c r="E76" s="37">
        <v>0.30280000000000001</v>
      </c>
      <c r="F76" s="53"/>
      <c r="G76" s="42">
        <f>ROUND(E76*F76,2)</f>
        <v>0</v>
      </c>
      <c r="I76" s="21"/>
    </row>
    <row r="77" spans="1:9" ht="24">
      <c r="A77" s="34" t="s">
        <v>24</v>
      </c>
      <c r="B77" s="35"/>
      <c r="C77" s="36" t="s">
        <v>27</v>
      </c>
      <c r="D77" s="35" t="s">
        <v>19</v>
      </c>
      <c r="E77" s="37">
        <v>0.73</v>
      </c>
      <c r="F77" s="53"/>
      <c r="G77" s="42">
        <f>ROUND(E77*F77,2)</f>
        <v>0</v>
      </c>
      <c r="I77" s="21"/>
    </row>
    <row r="78" spans="1:9">
      <c r="A78" s="34" t="s">
        <v>26</v>
      </c>
      <c r="B78" s="35"/>
      <c r="C78" s="36" t="s">
        <v>29</v>
      </c>
      <c r="D78" s="35" t="s">
        <v>6</v>
      </c>
      <c r="E78" s="37">
        <v>3</v>
      </c>
      <c r="F78" s="53"/>
      <c r="G78" s="42">
        <f>ROUND(E78*F78,2)</f>
        <v>0</v>
      </c>
      <c r="I78" s="21"/>
    </row>
    <row r="79" spans="1:9" ht="24">
      <c r="A79" s="34" t="s">
        <v>28</v>
      </c>
      <c r="B79" s="35"/>
      <c r="C79" s="36" t="s">
        <v>31</v>
      </c>
      <c r="D79" s="35" t="s">
        <v>32</v>
      </c>
      <c r="E79" s="37">
        <v>2</v>
      </c>
      <c r="F79" s="53"/>
      <c r="G79" s="42">
        <f>ROUND(E79*F79,2)</f>
        <v>0</v>
      </c>
      <c r="I79" s="21"/>
    </row>
    <row r="80" spans="1:9" ht="36">
      <c r="A80" s="34" t="s">
        <v>30</v>
      </c>
      <c r="B80" s="35"/>
      <c r="C80" s="36" t="s">
        <v>54</v>
      </c>
      <c r="D80" s="35" t="s">
        <v>32</v>
      </c>
      <c r="E80" s="37">
        <v>2</v>
      </c>
      <c r="F80" s="53"/>
      <c r="G80" s="42">
        <f>ROUND(E80*F80,2)</f>
        <v>0</v>
      </c>
      <c r="I80" s="21"/>
    </row>
    <row r="81" spans="1:9">
      <c r="A81" s="34" t="s">
        <v>33</v>
      </c>
      <c r="B81" s="35"/>
      <c r="C81" s="36" t="s">
        <v>58</v>
      </c>
      <c r="D81" s="35" t="s">
        <v>41</v>
      </c>
      <c r="E81" s="37">
        <v>2</v>
      </c>
      <c r="F81" s="53"/>
      <c r="G81" s="42">
        <f>ROUND(E81*F81,2)</f>
        <v>0</v>
      </c>
      <c r="I81" s="21"/>
    </row>
    <row r="82" spans="1:9" ht="36">
      <c r="A82" s="34" t="s">
        <v>35</v>
      </c>
      <c r="B82" s="35"/>
      <c r="C82" s="36" t="s">
        <v>59</v>
      </c>
      <c r="D82" s="35" t="s">
        <v>19</v>
      </c>
      <c r="E82" s="37">
        <v>0.04</v>
      </c>
      <c r="F82" s="53"/>
      <c r="G82" s="42">
        <f>ROUND(E82*F82,2)</f>
        <v>0</v>
      </c>
      <c r="I82" s="21"/>
    </row>
    <row r="83" spans="1:9" ht="24">
      <c r="A83" s="34" t="s">
        <v>37</v>
      </c>
      <c r="B83" s="35"/>
      <c r="C83" s="36" t="s">
        <v>38</v>
      </c>
      <c r="D83" s="35" t="s">
        <v>19</v>
      </c>
      <c r="E83" s="37">
        <v>0.3</v>
      </c>
      <c r="F83" s="53"/>
      <c r="G83" s="42">
        <f>ROUND(E83*F83,2)</f>
        <v>0</v>
      </c>
      <c r="I83" s="21"/>
    </row>
    <row r="84" spans="1:9" ht="24">
      <c r="A84" s="34" t="s">
        <v>39</v>
      </c>
      <c r="B84" s="35"/>
      <c r="C84" s="36" t="s">
        <v>40</v>
      </c>
      <c r="D84" s="35" t="s">
        <v>41</v>
      </c>
      <c r="E84" s="37">
        <v>6</v>
      </c>
      <c r="F84" s="53"/>
      <c r="G84" s="42">
        <f>ROUND(E84*F84,2)</f>
        <v>0</v>
      </c>
      <c r="I84" s="21"/>
    </row>
    <row r="85" spans="1:9" ht="36">
      <c r="A85" s="34" t="s">
        <v>42</v>
      </c>
      <c r="B85" s="35"/>
      <c r="C85" s="36" t="s">
        <v>43</v>
      </c>
      <c r="D85" s="35" t="s">
        <v>41</v>
      </c>
      <c r="E85" s="37">
        <v>3</v>
      </c>
      <c r="F85" s="53"/>
      <c r="G85" s="42">
        <f>ROUND(E85*F85,2)</f>
        <v>0</v>
      </c>
      <c r="I85" s="21"/>
    </row>
    <row r="86" spans="1:9" ht="24">
      <c r="A86" s="34" t="s">
        <v>44</v>
      </c>
      <c r="B86" s="35"/>
      <c r="C86" s="36" t="s">
        <v>45</v>
      </c>
      <c r="D86" s="35" t="s">
        <v>46</v>
      </c>
      <c r="E86" s="37">
        <v>2.31</v>
      </c>
      <c r="F86" s="53"/>
      <c r="G86" s="42">
        <f>ROUND(E86*F86,2)</f>
        <v>0</v>
      </c>
      <c r="I86" s="21"/>
    </row>
    <row r="87" spans="1:9" ht="24">
      <c r="A87" s="34" t="s">
        <v>47</v>
      </c>
      <c r="B87" s="35"/>
      <c r="C87" s="36" t="s">
        <v>60</v>
      </c>
      <c r="D87" s="35" t="s">
        <v>61</v>
      </c>
      <c r="E87" s="37">
        <v>12</v>
      </c>
      <c r="F87" s="53"/>
      <c r="G87" s="42">
        <f>ROUND(E87*F87,2)</f>
        <v>0</v>
      </c>
      <c r="I87" s="21"/>
    </row>
    <row r="88" spans="1:9" ht="36">
      <c r="A88" s="34" t="s">
        <v>62</v>
      </c>
      <c r="B88" s="35"/>
      <c r="C88" s="36" t="s">
        <v>48</v>
      </c>
      <c r="D88" s="35" t="s">
        <v>49</v>
      </c>
      <c r="E88" s="37">
        <v>5</v>
      </c>
      <c r="F88" s="53"/>
      <c r="G88" s="42">
        <f>ROUND(E88*F88,2)</f>
        <v>0</v>
      </c>
      <c r="I88" s="21"/>
    </row>
    <row r="89" spans="1:9">
      <c r="A89" s="43" t="s">
        <v>77</v>
      </c>
      <c r="B89" s="44"/>
      <c r="C89" s="44"/>
      <c r="D89" s="44"/>
      <c r="E89" s="44"/>
      <c r="F89" s="45"/>
      <c r="G89" s="46">
        <f>SUM(G74:G88)</f>
        <v>0</v>
      </c>
    </row>
    <row r="90" spans="1:9">
      <c r="A90" s="30"/>
      <c r="B90" s="30" t="s">
        <v>28</v>
      </c>
      <c r="C90" s="31" t="s">
        <v>63</v>
      </c>
      <c r="D90" s="32"/>
      <c r="E90" s="32"/>
      <c r="F90" s="32"/>
      <c r="G90" s="32"/>
    </row>
    <row r="91" spans="1:9">
      <c r="A91" s="33"/>
      <c r="B91" s="33"/>
      <c r="C91" s="32"/>
      <c r="D91" s="32"/>
      <c r="E91" s="32"/>
      <c r="F91" s="32"/>
      <c r="G91" s="32"/>
    </row>
    <row r="92" spans="1:9" ht="24">
      <c r="A92" s="34" t="s">
        <v>16</v>
      </c>
      <c r="B92" s="35"/>
      <c r="C92" s="36" t="s">
        <v>18</v>
      </c>
      <c r="D92" s="35" t="s">
        <v>19</v>
      </c>
      <c r="E92" s="37">
        <v>5.33E-2</v>
      </c>
      <c r="F92" s="53"/>
      <c r="G92" s="42">
        <f>ROUND(E92*F92,2)</f>
        <v>0</v>
      </c>
      <c r="I92" s="21"/>
    </row>
    <row r="93" spans="1:9" ht="24">
      <c r="A93" s="34" t="s">
        <v>20</v>
      </c>
      <c r="B93" s="35"/>
      <c r="C93" s="36" t="s">
        <v>21</v>
      </c>
      <c r="D93" s="35" t="s">
        <v>19</v>
      </c>
      <c r="E93" s="37">
        <v>0.03</v>
      </c>
      <c r="F93" s="53"/>
      <c r="G93" s="42">
        <f>ROUND(E93*F93,2)</f>
        <v>0</v>
      </c>
      <c r="I93" s="21"/>
    </row>
    <row r="94" spans="1:9" ht="24">
      <c r="A94" s="34" t="s">
        <v>22</v>
      </c>
      <c r="B94" s="35"/>
      <c r="C94" s="36" t="s">
        <v>23</v>
      </c>
      <c r="D94" s="35" t="s">
        <v>19</v>
      </c>
      <c r="E94" s="37">
        <v>0.31</v>
      </c>
      <c r="F94" s="53"/>
      <c r="G94" s="42">
        <f>ROUND(E94*F94,2)</f>
        <v>0</v>
      </c>
      <c r="I94" s="21"/>
    </row>
    <row r="95" spans="1:9" ht="24">
      <c r="A95" s="34" t="s">
        <v>24</v>
      </c>
      <c r="B95" s="35"/>
      <c r="C95" s="36" t="s">
        <v>25</v>
      </c>
      <c r="D95" s="35" t="s">
        <v>19</v>
      </c>
      <c r="E95" s="37">
        <v>0.23</v>
      </c>
      <c r="F95" s="53"/>
      <c r="G95" s="42">
        <f>ROUND(E95*F95,2)</f>
        <v>0</v>
      </c>
      <c r="I95" s="21"/>
    </row>
    <row r="96" spans="1:9" ht="24">
      <c r="A96" s="34" t="s">
        <v>26</v>
      </c>
      <c r="B96" s="35"/>
      <c r="C96" s="36" t="s">
        <v>27</v>
      </c>
      <c r="D96" s="35" t="s">
        <v>19</v>
      </c>
      <c r="E96" s="37">
        <v>0.34</v>
      </c>
      <c r="F96" s="53"/>
      <c r="G96" s="42">
        <f>ROUND(E96*F96,2)</f>
        <v>0</v>
      </c>
      <c r="I96" s="21"/>
    </row>
    <row r="97" spans="1:9">
      <c r="A97" s="34" t="s">
        <v>28</v>
      </c>
      <c r="B97" s="35"/>
      <c r="C97" s="36" t="s">
        <v>29</v>
      </c>
      <c r="D97" s="35" t="s">
        <v>6</v>
      </c>
      <c r="E97" s="37">
        <v>3</v>
      </c>
      <c r="F97" s="53"/>
      <c r="G97" s="42">
        <f>ROUND(E97*F97,2)</f>
        <v>0</v>
      </c>
      <c r="I97" s="21"/>
    </row>
    <row r="98" spans="1:9" ht="24">
      <c r="A98" s="34" t="s">
        <v>30</v>
      </c>
      <c r="B98" s="35"/>
      <c r="C98" s="36" t="s">
        <v>31</v>
      </c>
      <c r="D98" s="35" t="s">
        <v>32</v>
      </c>
      <c r="E98" s="37">
        <v>3</v>
      </c>
      <c r="F98" s="53"/>
      <c r="G98" s="42">
        <f>ROUND(E98*F98,2)</f>
        <v>0</v>
      </c>
      <c r="I98" s="21"/>
    </row>
    <row r="99" spans="1:9">
      <c r="A99" s="34" t="s">
        <v>33</v>
      </c>
      <c r="B99" s="35"/>
      <c r="C99" s="36" t="s">
        <v>34</v>
      </c>
      <c r="D99" s="35" t="s">
        <v>19</v>
      </c>
      <c r="E99" s="37">
        <v>0.12</v>
      </c>
      <c r="F99" s="53"/>
      <c r="G99" s="42">
        <f>ROUND(E99*F99,2)</f>
        <v>0</v>
      </c>
      <c r="I99" s="21"/>
    </row>
    <row r="100" spans="1:9" ht="36">
      <c r="A100" s="34" t="s">
        <v>35</v>
      </c>
      <c r="B100" s="35"/>
      <c r="C100" s="36" t="s">
        <v>64</v>
      </c>
      <c r="D100" s="35" t="s">
        <v>19</v>
      </c>
      <c r="E100" s="37">
        <v>0.12</v>
      </c>
      <c r="F100" s="53"/>
      <c r="G100" s="42">
        <f>ROUND(E100*F100,2)</f>
        <v>0</v>
      </c>
      <c r="I100" s="21"/>
    </row>
    <row r="101" spans="1:9" ht="24">
      <c r="A101" s="34" t="s">
        <v>37</v>
      </c>
      <c r="B101" s="35"/>
      <c r="C101" s="36" t="s">
        <v>38</v>
      </c>
      <c r="D101" s="35" t="s">
        <v>19</v>
      </c>
      <c r="E101" s="37">
        <v>0.14230000000000001</v>
      </c>
      <c r="F101" s="53"/>
      <c r="G101" s="42">
        <f>ROUND(E101*F101,2)</f>
        <v>0</v>
      </c>
      <c r="I101" s="21"/>
    </row>
    <row r="102" spans="1:9" ht="24">
      <c r="A102" s="34" t="s">
        <v>39</v>
      </c>
      <c r="B102" s="35"/>
      <c r="C102" s="36" t="s">
        <v>40</v>
      </c>
      <c r="D102" s="35" t="s">
        <v>41</v>
      </c>
      <c r="E102" s="37">
        <v>3</v>
      </c>
      <c r="F102" s="53"/>
      <c r="G102" s="42">
        <f>ROUND(E102*F102,2)</f>
        <v>0</v>
      </c>
      <c r="I102" s="21"/>
    </row>
    <row r="103" spans="1:9" ht="36">
      <c r="A103" s="39" t="s">
        <v>42</v>
      </c>
      <c r="B103" s="35"/>
      <c r="C103" s="36" t="s">
        <v>43</v>
      </c>
      <c r="D103" s="35" t="s">
        <v>41</v>
      </c>
      <c r="E103" s="37">
        <v>3</v>
      </c>
      <c r="F103" s="53"/>
      <c r="G103" s="42">
        <f>ROUND(E103*F103,2)</f>
        <v>0</v>
      </c>
      <c r="I103" s="21"/>
    </row>
    <row r="104" spans="1:9" ht="24">
      <c r="A104" s="39" t="s">
        <v>44</v>
      </c>
      <c r="B104" s="35"/>
      <c r="C104" s="36" t="s">
        <v>45</v>
      </c>
      <c r="D104" s="35" t="s">
        <v>46</v>
      </c>
      <c r="E104" s="37">
        <v>2.31</v>
      </c>
      <c r="F104" s="53"/>
      <c r="G104" s="42">
        <f>ROUND(E104*F104,2)</f>
        <v>0</v>
      </c>
      <c r="I104" s="21"/>
    </row>
    <row r="105" spans="1:9" ht="36">
      <c r="A105" s="39" t="s">
        <v>47</v>
      </c>
      <c r="B105" s="35"/>
      <c r="C105" s="36" t="s">
        <v>48</v>
      </c>
      <c r="D105" s="35" t="s">
        <v>49</v>
      </c>
      <c r="E105" s="37">
        <v>3</v>
      </c>
      <c r="F105" s="53"/>
      <c r="G105" s="42">
        <f>ROUND(E105*F105,2)</f>
        <v>0</v>
      </c>
      <c r="I105" s="21"/>
    </row>
    <row r="106" spans="1:9">
      <c r="A106" s="43" t="s">
        <v>78</v>
      </c>
      <c r="B106" s="44"/>
      <c r="C106" s="44"/>
      <c r="D106" s="44"/>
      <c r="E106" s="44"/>
      <c r="F106" s="45"/>
      <c r="G106" s="46">
        <f>SUM(G92:G105)</f>
        <v>0</v>
      </c>
    </row>
    <row r="107" spans="1:9">
      <c r="A107" s="30"/>
      <c r="B107" s="30" t="s">
        <v>30</v>
      </c>
      <c r="C107" s="31" t="s">
        <v>65</v>
      </c>
      <c r="D107" s="32"/>
      <c r="E107" s="32"/>
      <c r="F107" s="32"/>
      <c r="G107" s="32"/>
    </row>
    <row r="108" spans="1:9">
      <c r="A108" s="40"/>
      <c r="B108" s="40"/>
      <c r="C108" s="32"/>
      <c r="D108" s="32"/>
      <c r="E108" s="32"/>
      <c r="F108" s="32"/>
      <c r="G108" s="32"/>
    </row>
    <row r="109" spans="1:9" ht="24">
      <c r="A109" s="39" t="s">
        <v>16</v>
      </c>
      <c r="B109" s="35"/>
      <c r="C109" s="36" t="s">
        <v>23</v>
      </c>
      <c r="D109" s="35" t="s">
        <v>19</v>
      </c>
      <c r="E109" s="37">
        <v>0.39639999999999997</v>
      </c>
      <c r="F109" s="53"/>
      <c r="G109" s="42">
        <f>ROUND(E109*F109,2)</f>
        <v>0</v>
      </c>
      <c r="I109" s="21"/>
    </row>
    <row r="110" spans="1:9" ht="24">
      <c r="A110" s="39" t="s">
        <v>20</v>
      </c>
      <c r="B110" s="35"/>
      <c r="C110" s="36" t="s">
        <v>25</v>
      </c>
      <c r="D110" s="35" t="s">
        <v>19</v>
      </c>
      <c r="E110" s="37">
        <v>0.1784</v>
      </c>
      <c r="F110" s="53"/>
      <c r="G110" s="42">
        <f>ROUND(E110*F110,2)</f>
        <v>0</v>
      </c>
      <c r="I110" s="21"/>
    </row>
    <row r="111" spans="1:9" ht="24">
      <c r="A111" s="39" t="s">
        <v>22</v>
      </c>
      <c r="B111" s="35"/>
      <c r="C111" s="36" t="s">
        <v>27</v>
      </c>
      <c r="D111" s="35" t="s">
        <v>19</v>
      </c>
      <c r="E111" s="37">
        <v>0.39639999999999997</v>
      </c>
      <c r="F111" s="53"/>
      <c r="G111" s="42">
        <f>ROUND(E111*F111,2)</f>
        <v>0</v>
      </c>
      <c r="I111" s="21"/>
    </row>
    <row r="112" spans="1:9">
      <c r="A112" s="39" t="s">
        <v>24</v>
      </c>
      <c r="B112" s="35"/>
      <c r="C112" s="36" t="s">
        <v>29</v>
      </c>
      <c r="D112" s="35" t="s">
        <v>6</v>
      </c>
      <c r="E112" s="37">
        <v>3</v>
      </c>
      <c r="F112" s="53"/>
      <c r="G112" s="42">
        <f>ROUND(E112*F112,2)</f>
        <v>0</v>
      </c>
      <c r="I112" s="21"/>
    </row>
    <row r="113" spans="1:9" ht="24">
      <c r="A113" s="39" t="s">
        <v>26</v>
      </c>
      <c r="B113" s="35"/>
      <c r="C113" s="36" t="s">
        <v>31</v>
      </c>
      <c r="D113" s="35" t="s">
        <v>32</v>
      </c>
      <c r="E113" s="37">
        <v>3</v>
      </c>
      <c r="F113" s="53"/>
      <c r="G113" s="42">
        <f>ROUND(E113*F113,2)</f>
        <v>0</v>
      </c>
      <c r="I113" s="21"/>
    </row>
    <row r="114" spans="1:9">
      <c r="A114" s="39" t="s">
        <v>28</v>
      </c>
      <c r="B114" s="35"/>
      <c r="C114" s="36" t="s">
        <v>34</v>
      </c>
      <c r="D114" s="35" t="s">
        <v>19</v>
      </c>
      <c r="E114" s="37">
        <v>0.06</v>
      </c>
      <c r="F114" s="53"/>
      <c r="G114" s="42">
        <f>ROUND(E114*F114,2)</f>
        <v>0</v>
      </c>
      <c r="I114" s="21"/>
    </row>
    <row r="115" spans="1:9" ht="36">
      <c r="A115" s="39" t="s">
        <v>30</v>
      </c>
      <c r="B115" s="35"/>
      <c r="C115" s="36" t="s">
        <v>66</v>
      </c>
      <c r="D115" s="35" t="s">
        <v>19</v>
      </c>
      <c r="E115" s="37">
        <v>0.06</v>
      </c>
      <c r="F115" s="53"/>
      <c r="G115" s="42">
        <f>ROUND(E115*F115,2)</f>
        <v>0</v>
      </c>
      <c r="I115" s="21"/>
    </row>
    <row r="116" spans="1:9" ht="24">
      <c r="A116" s="39" t="s">
        <v>33</v>
      </c>
      <c r="B116" s="35"/>
      <c r="C116" s="36" t="s">
        <v>38</v>
      </c>
      <c r="D116" s="35" t="s">
        <v>19</v>
      </c>
      <c r="E116" s="37">
        <v>0.1784</v>
      </c>
      <c r="F116" s="53"/>
      <c r="G116" s="42">
        <f>ROUND(E116*F116,2)</f>
        <v>0</v>
      </c>
      <c r="I116" s="21"/>
    </row>
    <row r="117" spans="1:9" ht="24">
      <c r="A117" s="39" t="s">
        <v>35</v>
      </c>
      <c r="B117" s="35"/>
      <c r="C117" s="36" t="s">
        <v>40</v>
      </c>
      <c r="D117" s="35" t="s">
        <v>41</v>
      </c>
      <c r="E117" s="37">
        <v>3</v>
      </c>
      <c r="F117" s="53"/>
      <c r="G117" s="42">
        <f>ROUND(E117*F117,2)</f>
        <v>0</v>
      </c>
      <c r="I117" s="21"/>
    </row>
    <row r="118" spans="1:9" ht="36">
      <c r="A118" s="39" t="s">
        <v>37</v>
      </c>
      <c r="B118" s="35"/>
      <c r="C118" s="36" t="s">
        <v>43</v>
      </c>
      <c r="D118" s="35" t="s">
        <v>41</v>
      </c>
      <c r="E118" s="37">
        <v>3</v>
      </c>
      <c r="F118" s="53"/>
      <c r="G118" s="42">
        <f>ROUND(E118*F118,2)</f>
        <v>0</v>
      </c>
      <c r="I118" s="21"/>
    </row>
    <row r="119" spans="1:9" ht="24">
      <c r="A119" s="39" t="s">
        <v>39</v>
      </c>
      <c r="B119" s="35"/>
      <c r="C119" s="36" t="s">
        <v>45</v>
      </c>
      <c r="D119" s="35" t="s">
        <v>46</v>
      </c>
      <c r="E119" s="37">
        <v>2.31</v>
      </c>
      <c r="F119" s="53"/>
      <c r="G119" s="42">
        <f>ROUND(E119*F119,2)</f>
        <v>0</v>
      </c>
      <c r="I119" s="21"/>
    </row>
    <row r="120" spans="1:9" ht="36">
      <c r="A120" s="39" t="s">
        <v>42</v>
      </c>
      <c r="B120" s="35"/>
      <c r="C120" s="36" t="s">
        <v>48</v>
      </c>
      <c r="D120" s="35" t="s">
        <v>49</v>
      </c>
      <c r="E120" s="37">
        <v>3</v>
      </c>
      <c r="F120" s="53"/>
      <c r="G120" s="42">
        <f>ROUND(E120*F120,2)</f>
        <v>0</v>
      </c>
      <c r="I120" s="21"/>
    </row>
    <row r="121" spans="1:9">
      <c r="A121" s="43" t="s">
        <v>79</v>
      </c>
      <c r="B121" s="44"/>
      <c r="C121" s="44"/>
      <c r="D121" s="44"/>
      <c r="E121" s="44"/>
      <c r="F121" s="45"/>
      <c r="G121" s="46">
        <f>SUM(G109:G120)</f>
        <v>0</v>
      </c>
    </row>
    <row r="122" spans="1:9">
      <c r="A122" s="30"/>
      <c r="B122" s="30" t="s">
        <v>33</v>
      </c>
      <c r="C122" s="31" t="s">
        <v>67</v>
      </c>
      <c r="D122" s="32"/>
      <c r="E122" s="32"/>
      <c r="F122" s="32"/>
      <c r="G122" s="32"/>
    </row>
    <row r="123" spans="1:9">
      <c r="A123" s="40"/>
      <c r="B123" s="40"/>
      <c r="C123" s="32"/>
      <c r="D123" s="32"/>
      <c r="E123" s="32"/>
      <c r="F123" s="32"/>
      <c r="G123" s="32"/>
    </row>
    <row r="124" spans="1:9" ht="24">
      <c r="A124" s="39" t="s">
        <v>16</v>
      </c>
      <c r="B124" s="35"/>
      <c r="C124" s="36" t="s">
        <v>18</v>
      </c>
      <c r="D124" s="35" t="s">
        <v>19</v>
      </c>
      <c r="E124" s="37">
        <v>5.33E-2</v>
      </c>
      <c r="F124" s="53"/>
      <c r="G124" s="42">
        <f>ROUND(E124*F124,2)</f>
        <v>0</v>
      </c>
      <c r="I124" s="21"/>
    </row>
    <row r="125" spans="1:9" ht="24">
      <c r="A125" s="39" t="s">
        <v>20</v>
      </c>
      <c r="B125" s="35"/>
      <c r="C125" s="36" t="s">
        <v>21</v>
      </c>
      <c r="D125" s="35" t="s">
        <v>19</v>
      </c>
      <c r="E125" s="37">
        <v>0.03</v>
      </c>
      <c r="F125" s="53"/>
      <c r="G125" s="42">
        <f>ROUND(E125*F125,2)</f>
        <v>0</v>
      </c>
      <c r="I125" s="21"/>
    </row>
    <row r="126" spans="1:9" ht="24">
      <c r="A126" s="39" t="s">
        <v>22</v>
      </c>
      <c r="B126" s="35"/>
      <c r="C126" s="36" t="s">
        <v>23</v>
      </c>
      <c r="D126" s="35" t="s">
        <v>19</v>
      </c>
      <c r="E126" s="37">
        <v>0.31</v>
      </c>
      <c r="F126" s="53"/>
      <c r="G126" s="42">
        <f>ROUND(E126*F126,2)</f>
        <v>0</v>
      </c>
      <c r="I126" s="21"/>
    </row>
    <row r="127" spans="1:9" ht="24">
      <c r="A127" s="39" t="s">
        <v>24</v>
      </c>
      <c r="B127" s="35"/>
      <c r="C127" s="36" t="s">
        <v>25</v>
      </c>
      <c r="D127" s="35" t="s">
        <v>19</v>
      </c>
      <c r="E127" s="37">
        <v>0.23</v>
      </c>
      <c r="F127" s="53"/>
      <c r="G127" s="42">
        <f>ROUND(E127*F127,2)</f>
        <v>0</v>
      </c>
      <c r="I127" s="21"/>
    </row>
    <row r="128" spans="1:9" ht="24">
      <c r="A128" s="39" t="s">
        <v>26</v>
      </c>
      <c r="B128" s="35"/>
      <c r="C128" s="36" t="s">
        <v>27</v>
      </c>
      <c r="D128" s="35" t="s">
        <v>19</v>
      </c>
      <c r="E128" s="37">
        <v>0.34</v>
      </c>
      <c r="F128" s="53"/>
      <c r="G128" s="42">
        <f>ROUND(E128*F128,2)</f>
        <v>0</v>
      </c>
      <c r="I128" s="21"/>
    </row>
    <row r="129" spans="1:9">
      <c r="A129" s="39" t="s">
        <v>28</v>
      </c>
      <c r="B129" s="35"/>
      <c r="C129" s="36" t="s">
        <v>29</v>
      </c>
      <c r="D129" s="35" t="s">
        <v>6</v>
      </c>
      <c r="E129" s="37">
        <v>3</v>
      </c>
      <c r="F129" s="53"/>
      <c r="G129" s="42">
        <f>ROUND(E129*F129,2)</f>
        <v>0</v>
      </c>
      <c r="I129" s="21"/>
    </row>
    <row r="130" spans="1:9" ht="24">
      <c r="A130" s="39" t="s">
        <v>30</v>
      </c>
      <c r="B130" s="35"/>
      <c r="C130" s="36" t="s">
        <v>31</v>
      </c>
      <c r="D130" s="35" t="s">
        <v>32</v>
      </c>
      <c r="E130" s="37">
        <v>3</v>
      </c>
      <c r="F130" s="53"/>
      <c r="G130" s="42">
        <f>ROUND(E130*F130,2)</f>
        <v>0</v>
      </c>
      <c r="I130" s="21"/>
    </row>
    <row r="131" spans="1:9">
      <c r="A131" s="39" t="s">
        <v>33</v>
      </c>
      <c r="B131" s="35"/>
      <c r="C131" s="36" t="s">
        <v>34</v>
      </c>
      <c r="D131" s="35" t="s">
        <v>19</v>
      </c>
      <c r="E131" s="37">
        <v>0.12</v>
      </c>
      <c r="F131" s="53"/>
      <c r="G131" s="42">
        <f>ROUND(E131*F131,2)</f>
        <v>0</v>
      </c>
      <c r="I131" s="21"/>
    </row>
    <row r="132" spans="1:9" ht="36">
      <c r="A132" s="39" t="s">
        <v>35</v>
      </c>
      <c r="B132" s="35"/>
      <c r="C132" s="36" t="s">
        <v>64</v>
      </c>
      <c r="D132" s="35" t="s">
        <v>19</v>
      </c>
      <c r="E132" s="37">
        <v>0.12</v>
      </c>
      <c r="F132" s="53"/>
      <c r="G132" s="42">
        <f>ROUND(E132*F132,2)</f>
        <v>0</v>
      </c>
      <c r="I132" s="21"/>
    </row>
    <row r="133" spans="1:9" ht="24">
      <c r="A133" s="39" t="s">
        <v>37</v>
      </c>
      <c r="B133" s="35"/>
      <c r="C133" s="36" t="s">
        <v>38</v>
      </c>
      <c r="D133" s="35" t="s">
        <v>19</v>
      </c>
      <c r="E133" s="37">
        <v>0.14230000000000001</v>
      </c>
      <c r="F133" s="53"/>
      <c r="G133" s="42">
        <f>ROUND(E133*F133,2)</f>
        <v>0</v>
      </c>
      <c r="I133" s="21"/>
    </row>
    <row r="134" spans="1:9" ht="24">
      <c r="A134" s="39" t="s">
        <v>39</v>
      </c>
      <c r="B134" s="35"/>
      <c r="C134" s="36" t="s">
        <v>40</v>
      </c>
      <c r="D134" s="35" t="s">
        <v>41</v>
      </c>
      <c r="E134" s="37">
        <v>3</v>
      </c>
      <c r="F134" s="53"/>
      <c r="G134" s="42">
        <f>ROUND(E134*F134,2)</f>
        <v>0</v>
      </c>
      <c r="I134" s="21"/>
    </row>
    <row r="135" spans="1:9" ht="36">
      <c r="A135" s="39" t="s">
        <v>42</v>
      </c>
      <c r="B135" s="35"/>
      <c r="C135" s="36" t="s">
        <v>43</v>
      </c>
      <c r="D135" s="35" t="s">
        <v>41</v>
      </c>
      <c r="E135" s="37">
        <v>3</v>
      </c>
      <c r="F135" s="53"/>
      <c r="G135" s="42">
        <f>ROUND(E135*F135,2)</f>
        <v>0</v>
      </c>
      <c r="I135" s="21"/>
    </row>
    <row r="136" spans="1:9" ht="24">
      <c r="A136" s="39" t="s">
        <v>44</v>
      </c>
      <c r="B136" s="35"/>
      <c r="C136" s="36" t="s">
        <v>45</v>
      </c>
      <c r="D136" s="35" t="s">
        <v>46</v>
      </c>
      <c r="E136" s="37">
        <v>2.31</v>
      </c>
      <c r="F136" s="53"/>
      <c r="G136" s="42">
        <f>ROUND(E136*F136,2)</f>
        <v>0</v>
      </c>
      <c r="I136" s="21"/>
    </row>
    <row r="137" spans="1:9" ht="36">
      <c r="A137" s="39" t="s">
        <v>47</v>
      </c>
      <c r="B137" s="35"/>
      <c r="C137" s="36" t="s">
        <v>48</v>
      </c>
      <c r="D137" s="35" t="s">
        <v>49</v>
      </c>
      <c r="E137" s="37">
        <v>3</v>
      </c>
      <c r="F137" s="53"/>
      <c r="G137" s="42">
        <f>ROUND(E137*F137,2)</f>
        <v>0</v>
      </c>
      <c r="I137" s="21"/>
    </row>
    <row r="138" spans="1:9">
      <c r="A138" s="43" t="s">
        <v>80</v>
      </c>
      <c r="B138" s="44"/>
      <c r="C138" s="44"/>
      <c r="D138" s="44"/>
      <c r="E138" s="44"/>
      <c r="F138" s="45"/>
      <c r="G138" s="46">
        <f>SUM(G124:G137)</f>
        <v>0</v>
      </c>
    </row>
    <row r="139" spans="1:9">
      <c r="A139" s="30"/>
      <c r="B139" s="30" t="s">
        <v>35</v>
      </c>
      <c r="C139" s="31" t="s">
        <v>68</v>
      </c>
      <c r="D139" s="32"/>
      <c r="E139" s="32"/>
      <c r="F139" s="32"/>
      <c r="G139" s="32"/>
    </row>
    <row r="140" spans="1:9">
      <c r="A140" s="40"/>
      <c r="B140" s="40"/>
      <c r="C140" s="32"/>
      <c r="D140" s="32"/>
      <c r="E140" s="32"/>
      <c r="F140" s="32"/>
      <c r="G140" s="32"/>
    </row>
    <row r="141" spans="1:9" ht="24">
      <c r="A141" s="39" t="s">
        <v>16</v>
      </c>
      <c r="B141" s="35"/>
      <c r="C141" s="36" t="s">
        <v>23</v>
      </c>
      <c r="D141" s="35" t="s">
        <v>19</v>
      </c>
      <c r="E141" s="37">
        <v>0.39639999999999997</v>
      </c>
      <c r="F141" s="53"/>
      <c r="G141" s="42">
        <f>ROUND(E141*F141,2)</f>
        <v>0</v>
      </c>
      <c r="I141" s="21"/>
    </row>
    <row r="142" spans="1:9" ht="24">
      <c r="A142" s="39" t="s">
        <v>20</v>
      </c>
      <c r="B142" s="35"/>
      <c r="C142" s="36" t="s">
        <v>25</v>
      </c>
      <c r="D142" s="35" t="s">
        <v>19</v>
      </c>
      <c r="E142" s="37">
        <v>0.1784</v>
      </c>
      <c r="F142" s="53"/>
      <c r="G142" s="42">
        <f>ROUND(E142*F142,2)</f>
        <v>0</v>
      </c>
      <c r="I142" s="21"/>
    </row>
    <row r="143" spans="1:9" ht="24">
      <c r="A143" s="39" t="s">
        <v>22</v>
      </c>
      <c r="B143" s="35"/>
      <c r="C143" s="36" t="s">
        <v>27</v>
      </c>
      <c r="D143" s="35" t="s">
        <v>19</v>
      </c>
      <c r="E143" s="37">
        <v>0.39639999999999997</v>
      </c>
      <c r="F143" s="53"/>
      <c r="G143" s="42">
        <f>ROUND(E143*F143,2)</f>
        <v>0</v>
      </c>
      <c r="I143" s="21"/>
    </row>
    <row r="144" spans="1:9">
      <c r="A144" s="39" t="s">
        <v>24</v>
      </c>
      <c r="B144" s="35"/>
      <c r="C144" s="36" t="s">
        <v>29</v>
      </c>
      <c r="D144" s="35" t="s">
        <v>6</v>
      </c>
      <c r="E144" s="37">
        <v>3</v>
      </c>
      <c r="F144" s="53"/>
      <c r="G144" s="42">
        <f>ROUND(E144*F144,2)</f>
        <v>0</v>
      </c>
      <c r="I144" s="21"/>
    </row>
    <row r="145" spans="1:9" ht="24">
      <c r="A145" s="39" t="s">
        <v>26</v>
      </c>
      <c r="B145" s="35"/>
      <c r="C145" s="36" t="s">
        <v>31</v>
      </c>
      <c r="D145" s="35" t="s">
        <v>32</v>
      </c>
      <c r="E145" s="37">
        <v>3</v>
      </c>
      <c r="F145" s="53"/>
      <c r="G145" s="42">
        <f>ROUND(E145*F145,2)</f>
        <v>0</v>
      </c>
      <c r="I145" s="21"/>
    </row>
    <row r="146" spans="1:9">
      <c r="A146" s="39" t="s">
        <v>28</v>
      </c>
      <c r="B146" s="35"/>
      <c r="C146" s="36" t="s">
        <v>34</v>
      </c>
      <c r="D146" s="35" t="s">
        <v>19</v>
      </c>
      <c r="E146" s="37">
        <v>0.06</v>
      </c>
      <c r="F146" s="53"/>
      <c r="G146" s="42">
        <f>ROUND(E146*F146,2)</f>
        <v>0</v>
      </c>
      <c r="I146" s="21"/>
    </row>
    <row r="147" spans="1:9" ht="36">
      <c r="A147" s="39" t="s">
        <v>30</v>
      </c>
      <c r="B147" s="35"/>
      <c r="C147" s="36" t="s">
        <v>66</v>
      </c>
      <c r="D147" s="35" t="s">
        <v>19</v>
      </c>
      <c r="E147" s="37">
        <v>0.06</v>
      </c>
      <c r="F147" s="53"/>
      <c r="G147" s="42">
        <f>ROUND(E147*F147,2)</f>
        <v>0</v>
      </c>
      <c r="I147" s="21"/>
    </row>
    <row r="148" spans="1:9" ht="24">
      <c r="A148" s="39" t="s">
        <v>33</v>
      </c>
      <c r="B148" s="35"/>
      <c r="C148" s="36" t="s">
        <v>38</v>
      </c>
      <c r="D148" s="35" t="s">
        <v>19</v>
      </c>
      <c r="E148" s="37">
        <v>0.1784</v>
      </c>
      <c r="F148" s="53"/>
      <c r="G148" s="42">
        <f>ROUND(E148*F148,2)</f>
        <v>0</v>
      </c>
      <c r="I148" s="21"/>
    </row>
    <row r="149" spans="1:9" ht="24">
      <c r="A149" s="39" t="s">
        <v>35</v>
      </c>
      <c r="B149" s="35"/>
      <c r="C149" s="36" t="s">
        <v>40</v>
      </c>
      <c r="D149" s="35" t="s">
        <v>41</v>
      </c>
      <c r="E149" s="37">
        <v>3</v>
      </c>
      <c r="F149" s="53"/>
      <c r="G149" s="42">
        <f>ROUND(E149*F149,2)</f>
        <v>0</v>
      </c>
      <c r="I149" s="21"/>
    </row>
    <row r="150" spans="1:9" ht="36">
      <c r="A150" s="39" t="s">
        <v>37</v>
      </c>
      <c r="B150" s="35"/>
      <c r="C150" s="36" t="s">
        <v>43</v>
      </c>
      <c r="D150" s="35" t="s">
        <v>41</v>
      </c>
      <c r="E150" s="37">
        <v>3</v>
      </c>
      <c r="F150" s="53"/>
      <c r="G150" s="42">
        <f>ROUND(E150*F150,2)</f>
        <v>0</v>
      </c>
      <c r="I150" s="21"/>
    </row>
    <row r="151" spans="1:9" ht="24">
      <c r="A151" s="39" t="s">
        <v>39</v>
      </c>
      <c r="B151" s="35"/>
      <c r="C151" s="36" t="s">
        <v>45</v>
      </c>
      <c r="D151" s="35" t="s">
        <v>46</v>
      </c>
      <c r="E151" s="37">
        <v>2.31</v>
      </c>
      <c r="F151" s="53"/>
      <c r="G151" s="42">
        <f>ROUND(E151*F151,2)</f>
        <v>0</v>
      </c>
      <c r="I151" s="21"/>
    </row>
    <row r="152" spans="1:9" ht="36">
      <c r="A152" s="39" t="s">
        <v>42</v>
      </c>
      <c r="B152" s="35"/>
      <c r="C152" s="36" t="s">
        <v>48</v>
      </c>
      <c r="D152" s="35" t="s">
        <v>49</v>
      </c>
      <c r="E152" s="37">
        <v>3</v>
      </c>
      <c r="F152" s="53"/>
      <c r="G152" s="42">
        <f>ROUND(E152*F152,2)</f>
        <v>0</v>
      </c>
      <c r="I152" s="21"/>
    </row>
    <row r="153" spans="1:9">
      <c r="A153" s="43" t="s">
        <v>84</v>
      </c>
      <c r="B153" s="44"/>
      <c r="C153" s="44"/>
      <c r="D153" s="44"/>
      <c r="E153" s="45"/>
      <c r="F153" s="38"/>
      <c r="G153" s="46">
        <f>SUM(G141:G152)</f>
        <v>0</v>
      </c>
    </row>
    <row r="154" spans="1:9" ht="15">
      <c r="A154" s="33"/>
      <c r="B154" s="33"/>
      <c r="C154" s="47" t="s">
        <v>81</v>
      </c>
      <c r="D154" s="48"/>
      <c r="E154" s="48"/>
      <c r="F154" s="38"/>
      <c r="G154" s="42">
        <f>SUM(G30,G45,G58,G71,G89,G106,G121,G138,G153)</f>
        <v>0</v>
      </c>
    </row>
    <row r="155" spans="1:9">
      <c r="A155" s="33"/>
      <c r="B155" s="33"/>
      <c r="C155" s="49" t="s">
        <v>82</v>
      </c>
      <c r="D155" s="50"/>
      <c r="E155" s="50"/>
      <c r="F155" s="51">
        <v>0.21</v>
      </c>
      <c r="G155" s="42">
        <f>ROUND(G154*F155,2)</f>
        <v>0</v>
      </c>
    </row>
    <row r="156" spans="1:9" ht="15">
      <c r="A156" s="33"/>
      <c r="B156" s="33"/>
      <c r="C156" s="47" t="s">
        <v>83</v>
      </c>
      <c r="D156" s="48"/>
      <c r="E156" s="48"/>
      <c r="F156" s="38"/>
      <c r="G156" s="42">
        <f>SUM(G154,G155)</f>
        <v>0</v>
      </c>
    </row>
    <row r="159" spans="1:9" ht="27" customHeight="1">
      <c r="B159" s="52" t="s">
        <v>85</v>
      </c>
      <c r="C159" s="52"/>
      <c r="D159" s="52"/>
      <c r="E159" s="52"/>
      <c r="F159" s="52"/>
      <c r="G159" s="52"/>
    </row>
    <row r="160" spans="1:9">
      <c r="B160" s="29"/>
      <c r="C160" s="29"/>
      <c r="D160" s="29"/>
      <c r="E160" s="29"/>
      <c r="F160" s="29"/>
      <c r="G160" s="29"/>
    </row>
    <row r="162" spans="2:7">
      <c r="B162" s="28" t="s">
        <v>69</v>
      </c>
      <c r="C162" s="28"/>
      <c r="D162" s="28"/>
      <c r="E162" s="28"/>
      <c r="F162" s="28"/>
      <c r="G162" s="28"/>
    </row>
    <row r="163" spans="2:7">
      <c r="B163" s="28" t="s">
        <v>69</v>
      </c>
      <c r="C163" s="28"/>
      <c r="D163" s="28"/>
      <c r="E163" s="28"/>
      <c r="F163" s="28"/>
      <c r="G163" s="28"/>
    </row>
    <row r="164" spans="2:7">
      <c r="B164" s="28" t="s">
        <v>69</v>
      </c>
      <c r="C164" s="28"/>
      <c r="D164" s="28"/>
      <c r="E164" s="28"/>
      <c r="F164" s="28"/>
      <c r="G164" s="28"/>
    </row>
    <row r="165" spans="2:7">
      <c r="B165" s="28" t="s">
        <v>69</v>
      </c>
      <c r="C165" s="28"/>
      <c r="D165" s="28"/>
      <c r="E165" s="28"/>
      <c r="F165" s="28"/>
      <c r="G165" s="28"/>
    </row>
    <row r="166" spans="2:7">
      <c r="B166" s="28" t="s">
        <v>69</v>
      </c>
      <c r="C166" s="28"/>
      <c r="D166" s="28"/>
      <c r="E166" s="28"/>
      <c r="F166" s="28"/>
      <c r="G166" s="28"/>
    </row>
    <row r="167" spans="2:7">
      <c r="B167" s="28" t="s">
        <v>69</v>
      </c>
      <c r="C167" s="28"/>
      <c r="D167" s="28"/>
      <c r="E167" s="28"/>
      <c r="F167" s="28"/>
      <c r="G167" s="28"/>
    </row>
    <row r="168" spans="2:7">
      <c r="B168" s="28" t="s">
        <v>69</v>
      </c>
      <c r="C168" s="28"/>
      <c r="D168" s="28"/>
      <c r="E168" s="28"/>
      <c r="F168" s="28"/>
      <c r="G168" s="28"/>
    </row>
    <row r="169" spans="2:7">
      <c r="B169" s="28" t="s">
        <v>69</v>
      </c>
      <c r="C169" s="28"/>
      <c r="D169" s="28"/>
      <c r="E169" s="28"/>
      <c r="F169" s="28"/>
      <c r="G169" s="28"/>
    </row>
    <row r="170" spans="2:7">
      <c r="B170" s="28" t="s">
        <v>69</v>
      </c>
      <c r="C170" s="28"/>
      <c r="D170" s="28"/>
      <c r="E170" s="28"/>
      <c r="F170" s="28"/>
      <c r="G170" s="28"/>
    </row>
    <row r="171" spans="2:7">
      <c r="B171" s="28" t="s">
        <v>69</v>
      </c>
      <c r="C171" s="28"/>
      <c r="D171" s="28"/>
      <c r="E171" s="28"/>
      <c r="F171" s="28"/>
      <c r="G171" s="28"/>
    </row>
  </sheetData>
  <sheetProtection algorithmName="SHA-512" hashValue="PXRl92GA2CjRHVUff2sPBOYYJvKGzWpnOzEgEdnbf3HRwKqcvAVlOYt9v5EgAcbeSZ0DbjZAXbNm9ZydS+x0Sw==" saltValue="kX18z58OU1AG5XIaiPhGyg==" spinCount="100000" sheet="1" objects="1" scenarios="1"/>
  <protectedRanges>
    <protectedRange sqref="F155" name="Diapazonas1_1"/>
  </protectedRanges>
  <mergeCells count="38">
    <mergeCell ref="A121:F121"/>
    <mergeCell ref="A138:F138"/>
    <mergeCell ref="A153:E153"/>
    <mergeCell ref="A30:F30"/>
    <mergeCell ref="A45:F45"/>
    <mergeCell ref="A58:F58"/>
    <mergeCell ref="A71:F71"/>
    <mergeCell ref="B170:G170"/>
    <mergeCell ref="B171:G171"/>
    <mergeCell ref="B164:G164"/>
    <mergeCell ref="B165:G165"/>
    <mergeCell ref="B166:G166"/>
    <mergeCell ref="B167:G167"/>
    <mergeCell ref="B168:G168"/>
    <mergeCell ref="B169:G169"/>
    <mergeCell ref="B163:G163"/>
    <mergeCell ref="C122:G123"/>
    <mergeCell ref="C139:G140"/>
    <mergeCell ref="C154:E154"/>
    <mergeCell ref="C155:E155"/>
    <mergeCell ref="C156:E156"/>
    <mergeCell ref="B159:G159"/>
    <mergeCell ref="B160:G160"/>
    <mergeCell ref="B162:G162"/>
    <mergeCell ref="C107:G108"/>
    <mergeCell ref="C31:G32"/>
    <mergeCell ref="C46:G47"/>
    <mergeCell ref="C59:G60"/>
    <mergeCell ref="C72:G73"/>
    <mergeCell ref="C90:G91"/>
    <mergeCell ref="A89:F89"/>
    <mergeCell ref="A106:F106"/>
    <mergeCell ref="C14:G15"/>
    <mergeCell ref="E12:E13"/>
    <mergeCell ref="F12:G12"/>
    <mergeCell ref="A5:G6"/>
    <mergeCell ref="A7:G8"/>
    <mergeCell ref="A9:G1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4A2B-1664-4C93-8F0B-2FA41F6CB504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99AA2-6EAA-46A2-8B26-81BF01960F92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Jurgita Simonavičienė</cp:lastModifiedBy>
  <cp:lastPrinted>2025-05-27T19:34:41Z</cp:lastPrinted>
  <dcterms:created xsi:type="dcterms:W3CDTF">2000-03-15T14:19:55Z</dcterms:created>
  <dcterms:modified xsi:type="dcterms:W3CDTF">2026-06-10T05:57:05Z</dcterms:modified>
</cp:coreProperties>
</file>